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AI YEN\9. TO CHUC\9-HS THI DUA - KHEN THUONG - SKKN - KY NIEM VI SU NGHIEP GD\3-sang kien\2024-2025\Cham SK cua nguoi dung dau don vi su nghiep\"/>
    </mc:Choice>
  </mc:AlternateContent>
  <bookViews>
    <workbookView xWindow="0" yWindow="0" windowWidth="13410" windowHeight="7350" firstSheet="1" activeTab="2"/>
  </bookViews>
  <sheets>
    <sheet name="Don vi" sheetId="15" state="hidden" r:id="rId1"/>
    <sheet name="HĐ CHẤM SK" sheetId="12" r:id="rId2"/>
    <sheet name="phiếu biểu quyết" sheetId="16" r:id="rId3"/>
  </sheets>
  <definedNames>
    <definedName name="_xlnm._FilterDatabase" localSheetId="1" hidden="1">'HĐ CHẤM SK'!$A$6:$H$9</definedName>
    <definedName name="_xlnm._FilterDatabase" localSheetId="2" hidden="1">'phiếu biểu quyết'!$A$6:$F$8</definedName>
    <definedName name="_xlnm.Print_Area" localSheetId="2">'phiếu biểu quyết'!$A$1:$G$27</definedName>
    <definedName name="_xlnm.Print_Titles" localSheetId="1">'HĐ CHẤM SK'!$6:$6</definedName>
    <definedName name="_xlnm.Print_Titles" localSheetId="2">'phiếu biểu quyết'!$6:$6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2" l="1"/>
  <c r="C27" i="15" l="1"/>
  <c r="C9" i="12" l="1"/>
</calcChain>
</file>

<file path=xl/sharedStrings.xml><?xml version="1.0" encoding="utf-8"?>
<sst xmlns="http://schemas.openxmlformats.org/spreadsheetml/2006/main" count="93" uniqueCount="69">
  <si>
    <t xml:space="preserve">TỔNG CỘNG: </t>
  </si>
  <si>
    <t>Stt</t>
  </si>
  <si>
    <t>TT</t>
  </si>
  <si>
    <t>Ghi chú</t>
  </si>
  <si>
    <t>Khoa Ngoại ngữ</t>
  </si>
  <si>
    <t>Tên đơn vị</t>
  </si>
  <si>
    <t>Số bài nộp</t>
  </si>
  <si>
    <t>BGH</t>
  </si>
  <si>
    <t>Phòng Kế hoạch - TC</t>
  </si>
  <si>
    <t>Phòng Tuyển sinh - ĐT</t>
  </si>
  <si>
    <t>Phòng Tổ chức - HC -TH</t>
  </si>
  <si>
    <t>Phòng Thanh tra GD - QHDN</t>
  </si>
  <si>
    <t>Phòng Khảo thí và ĐB chất lượng</t>
  </si>
  <si>
    <t>Phòng QLKH và HTQT</t>
  </si>
  <si>
    <t>Phòng Quản trị - DV</t>
  </si>
  <si>
    <t>Khoa Khoa học cơ bản</t>
  </si>
  <si>
    <t>Khoa Lý luận chính trị</t>
  </si>
  <si>
    <t>Khoa Cơ khí</t>
  </si>
  <si>
    <t>Khoa Công nghệ thông tin</t>
  </si>
  <si>
    <t>Khoa Động lực</t>
  </si>
  <si>
    <t>Khoa Điện - Điện tử</t>
  </si>
  <si>
    <t>Khoa May - Thời trang</t>
  </si>
  <si>
    <t>Khoa Xây dựng - Nhiệt lạnh</t>
  </si>
  <si>
    <t>Khoa Kinh tế</t>
  </si>
  <si>
    <t>Khoa Du lịch - Khách sạn</t>
  </si>
  <si>
    <t>Trung tâm Thư viện</t>
  </si>
  <si>
    <t>Trung tâm Đào tạo - QLVTTB</t>
  </si>
  <si>
    <t>Trung tâm Y tế</t>
  </si>
  <si>
    <t>Trung tâm Điều hành và QL dữ liệu</t>
  </si>
  <si>
    <t>Thành phố Hồ Chí Minh, ngày       tháng 7 năm 2025</t>
  </si>
  <si>
    <t>Đinh Văn Đệ</t>
  </si>
  <si>
    <t>Tác giả và nhóm tác giả</t>
  </si>
  <si>
    <t>DANH SÁCH ĐƠN VỊ NỘP SÁNG KIẾN NH 2024 - 2025</t>
  </si>
  <si>
    <t>Nhóm Giám khảo</t>
  </si>
  <si>
    <t>Nhóm 1</t>
  </si>
  <si>
    <t>Nhóm 2</t>
  </si>
  <si>
    <t>Nhóm 3</t>
  </si>
  <si>
    <t>Nguyễn Chí Nhân</t>
  </si>
  <si>
    <t>Nguyễn Thành Nam</t>
  </si>
  <si>
    <t>Hoàng Văn Viết</t>
  </si>
  <si>
    <t>Đinh Hồng Minh</t>
  </si>
  <si>
    <t>Nguyễn Kính</t>
  </si>
  <si>
    <t>Nguyễn Trọng Nghĩa</t>
  </si>
  <si>
    <t>Chung Trần Thế Vinh</t>
  </si>
  <si>
    <t>Châu Văn Bảo</t>
  </si>
  <si>
    <t>Nguyễn Hữu Thiện</t>
  </si>
  <si>
    <t>Lương Xuân Thịnh</t>
  </si>
  <si>
    <t>Trịnh Hoàng Hiệp</t>
  </si>
  <si>
    <t>Kiểm tra đánh giá kết quả học tập của người học theo tiếp cận năng lực trong giáo dục nghề nghiệp</t>
  </si>
  <si>
    <t>Ông Đinh Văn Đệ, Quyền Hiệu trưởng</t>
  </si>
  <si>
    <r>
      <t xml:space="preserve">CỘNG HÒA XÃ HỘI CHỦ NGHĨA VIỆT NAM
</t>
    </r>
    <r>
      <rPr>
        <b/>
        <sz val="13"/>
        <rFont val="Times New Roman"/>
        <family val="1"/>
      </rPr>
      <t>Độc lập - Tự do - Hạnh phúc</t>
    </r>
  </si>
  <si>
    <t>Tên sáng kiến, đề tài</t>
  </si>
  <si>
    <t xml:space="preserve">Đồng ý </t>
  </si>
  <si>
    <t>Không đồng ý</t>
  </si>
  <si>
    <t>Nhận xét</t>
  </si>
  <si>
    <t xml:space="preserve">Đề nghị công nhận hiệu quả áp dụng, khả năng nhân rộng, phạm vi ảnh hưởng của sáng kiến, đề tài </t>
  </si>
  <si>
    <t>Cơ sở</t>
  </si>
  <si>
    <t>Thành phố</t>
  </si>
  <si>
    <t>Toàn quốc</t>
  </si>
  <si>
    <t>1. Tính mới:
2. Khả năng nhân rộng đối với sáng kiến hoặc Phạm vi ảnh hưởng đối với đề tài:
3. Hiệu quả áp dụng:</t>
  </si>
  <si>
    <t>Nhận xét, đánh giá công nhận sáng kiến/ Đối với đề tài đã được nghiệm thu không đánh dấu vào cột "Đồng ý"/"Không đồng ý" chỉ nhận xét</t>
  </si>
  <si>
    <r>
      <t xml:space="preserve">UBND  THÀNH PHỐ HỒ CHÍ MINH
</t>
    </r>
    <r>
      <rPr>
        <b/>
        <sz val="13"/>
        <rFont val="Times New Roman"/>
        <family val="1"/>
      </rPr>
      <t>TRƯỜNG CAO ĐẲNG LÝ TỰ TRỌNG
 THÀNH PHỐ HỒ CHÍ MINH
HỘI ĐỒNG XÉT, ĐÁNH GIÁ SÁNG KIẾN</t>
    </r>
  </si>
  <si>
    <t>TM.HỘI ĐỒNG XÉT, ĐÁNH GIÁ SÁNG KIẾN</t>
  </si>
  <si>
    <t xml:space="preserve">BẢNG TỔNG HỢP KẾT QUẢ ĐÁNH GIÁ SÁNG KIẾN, ĐỀ TÀI NĂM HỌC 2024 - 2025 </t>
  </si>
  <si>
    <t>Tên sáng kiến</t>
  </si>
  <si>
    <t>PHIẾU BIỂU QUYẾT NHẬN XÉT, ĐÁNH GIÁ SÁNG KIẾN</t>
  </si>
  <si>
    <t>Biểu quyết</t>
  </si>
  <si>
    <t>Đề nghị công nhận hiệu quả áp dụng, khả năng nhân rộng của sáng kiến</t>
  </si>
  <si>
    <r>
      <t xml:space="preserve">UBND  THÀNH PHỐ HỒ CHÍ MINH
</t>
    </r>
    <r>
      <rPr>
        <b/>
        <sz val="12"/>
        <rFont val="Times New Roman"/>
        <family val="1"/>
      </rPr>
      <t>TRƯỜNG CAO ĐẲNG LÝ TỰ TRỌNG
 THÀNH PHỐ HỒ CHÍ MINH
HỘI ĐỒNG XÉT, ĐÁNH GIÁ SÁNG KIẾN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</si>
</sst>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i/>
      <strike/>
      <u/>
      <vertAlign val="superscript"/>
      <sz val="12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color rgb="FFFF0000"/>
      <name val="Times New Roman"/>
      <family val="1"/>
    </font>
    <font>
      <sz val="16"/>
      <color rgb="FFFF0000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4" fillId="0" borderId="0"/>
  </cellStyleXfs>
  <cellXfs count="72">
    <xf numFmtId="0" fontId="0" fillId="0" borderId="0" xfId="0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/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justify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0" fillId="0" borderId="0" xfId="0" applyFont="1" applyFill="1"/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7" fillId="0" borderId="0" xfId="0" applyFont="1" applyFill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0" fontId="9" fillId="0" borderId="2" xfId="0" applyFont="1" applyBorder="1" applyAlignment="1">
      <alignment horizontal="justify" vertical="center"/>
    </xf>
    <xf numFmtId="0" fontId="2" fillId="0" borderId="0" xfId="0" applyFont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1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 vertical="top" wrapText="1"/>
    </xf>
    <xf numFmtId="0" fontId="9" fillId="0" borderId="0" xfId="0" applyFont="1" applyAlignment="1">
      <alignment horizontal="centerContinuous" vertical="top" wrapText="1"/>
    </xf>
    <xf numFmtId="0" fontId="5" fillId="0" borderId="0" xfId="0" applyFont="1" applyFill="1" applyAlignment="1">
      <alignment horizontal="center"/>
    </xf>
    <xf numFmtId="0" fontId="9" fillId="0" borderId="0" xfId="0" applyFont="1" applyAlignment="1">
      <alignment horizontal="centerContinuous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0" fontId="1" fillId="0" borderId="1" xfId="0" applyFont="1" applyFill="1" applyBorder="1" applyAlignment="1">
      <alignment horizontal="justify" vertical="center" wrapText="1"/>
    </xf>
    <xf numFmtId="0" fontId="13" fillId="0" borderId="0" xfId="0" applyFont="1" applyFill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Continuous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2494188</xdr:colOff>
      <xdr:row>0</xdr:row>
      <xdr:rowOff>857250</xdr:rowOff>
    </xdr:from>
    <xdr:to>
      <xdr:col>2</xdr:col>
      <xdr:colOff>381000</xdr:colOff>
      <xdr:row>0</xdr:row>
      <xdr:rowOff>858610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2856138" y="857250"/>
          <a:ext cx="1496787" cy="13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1590675</xdr:colOff>
      <xdr:row>0</xdr:row>
      <xdr:rowOff>457200</xdr:rowOff>
    </xdr:from>
    <xdr:to>
      <xdr:col>7</xdr:col>
      <xdr:colOff>123825</xdr:colOff>
      <xdr:row>0</xdr:row>
      <xdr:rowOff>457200</xdr:rowOff>
    </xdr:to>
    <xdr:cxnSp macro="">
      <xdr:nvCxnSpPr>
        <xdr:cNvPr id="6" name="Straight Connector 5"/>
        <xdr:cNvCxnSpPr/>
      </xdr:nvCxnSpPr>
      <xdr:spPr>
        <a:xfrm>
          <a:off x="9886950" y="457200"/>
          <a:ext cx="1809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115957</xdr:colOff>
      <xdr:row>0</xdr:row>
      <xdr:rowOff>432352</xdr:rowOff>
    </xdr:from>
    <xdr:to>
      <xdr:col>5</xdr:col>
      <xdr:colOff>612913</xdr:colOff>
      <xdr:row>0</xdr:row>
      <xdr:rowOff>432352</xdr:rowOff>
    </xdr:to>
    <xdr:cxnSp macro="">
      <xdr:nvCxnSpPr>
        <xdr:cNvPr id="3" name="Straight Connector 2"/>
        <xdr:cNvCxnSpPr/>
      </xdr:nvCxnSpPr>
      <xdr:spPr>
        <a:xfrm>
          <a:off x="3735457" y="432352"/>
          <a:ext cx="189671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621195</xdr:colOff>
      <xdr:row>0</xdr:row>
      <xdr:rowOff>811696</xdr:rowOff>
    </xdr:from>
    <xdr:to>
      <xdr:col>1</xdr:col>
      <xdr:colOff>1565413</xdr:colOff>
      <xdr:row>0</xdr:row>
      <xdr:rowOff>811696</xdr:rowOff>
    </xdr:to>
    <xdr:cxnSp macro="">
      <xdr:nvCxnSpPr>
        <xdr:cNvPr id="7" name="Straight Connector 6"/>
        <xdr:cNvCxnSpPr/>
      </xdr:nvCxnSpPr>
      <xdr:spPr>
        <a:xfrm>
          <a:off x="985630" y="811696"/>
          <a:ext cx="94421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115957</xdr:colOff>
      <xdr:row>18</xdr:row>
      <xdr:rowOff>432352</xdr:rowOff>
    </xdr:from>
    <xdr:to>
      <xdr:col>5</xdr:col>
      <xdr:colOff>612913</xdr:colOff>
      <xdr:row>18</xdr:row>
      <xdr:rowOff>432352</xdr:rowOff>
    </xdr:to>
    <xdr:cxnSp macro="">
      <xdr:nvCxnSpPr>
        <xdr:cNvPr id="8" name="Straight Connector 7"/>
        <xdr:cNvCxnSpPr/>
      </xdr:nvCxnSpPr>
      <xdr:spPr>
        <a:xfrm>
          <a:off x="3735457" y="432352"/>
          <a:ext cx="189671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621195</xdr:colOff>
      <xdr:row>18</xdr:row>
      <xdr:rowOff>811696</xdr:rowOff>
    </xdr:from>
    <xdr:to>
      <xdr:col>1</xdr:col>
      <xdr:colOff>1565413</xdr:colOff>
      <xdr:row>18</xdr:row>
      <xdr:rowOff>811696</xdr:rowOff>
    </xdr:to>
    <xdr:cxnSp macro="">
      <xdr:nvCxnSpPr>
        <xdr:cNvPr id="9" name="Straight Connector 8"/>
        <xdr:cNvCxnSpPr/>
      </xdr:nvCxnSpPr>
      <xdr:spPr>
        <a:xfrm>
          <a:off x="985630" y="811696"/>
          <a:ext cx="94421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topLeftCell="A10" workbookViewId="0">
      <selection activeCell="I16" sqref="I16"/>
    </sheetView>
  </sheetViews>
  <sheetFormatPr defaultColWidth="9.140625" defaultRowHeight="15" x14ac:dyDescent="0.25"/>
  <cols>
    <col min="1" max="1" width="7.85546875" style="9" customWidth="1"/>
    <col min="2" max="2" width="38.85546875" style="9" customWidth="1"/>
    <col min="3" max="3" width="13.7109375" style="9" customWidth="1"/>
    <col min="4" max="4" width="38" style="9" customWidth="1"/>
    <col min="5" max="6" width="9.140625" style="9"/>
    <col min="7" max="7" width="5.85546875" style="10" customWidth="1"/>
    <col min="8" max="10" width="24.140625" style="10" customWidth="1"/>
    <col min="11" max="16384" width="9.140625" style="9"/>
  </cols>
  <sheetData>
    <row r="2" spans="1:10" ht="31.5" customHeight="1" x14ac:dyDescent="0.25">
      <c r="A2" s="52" t="s">
        <v>32</v>
      </c>
      <c r="B2" s="53"/>
      <c r="C2" s="53"/>
      <c r="D2" s="53"/>
      <c r="G2" s="54" t="s">
        <v>1</v>
      </c>
      <c r="H2" s="54" t="s">
        <v>33</v>
      </c>
      <c r="I2" s="54"/>
      <c r="J2" s="54"/>
    </row>
    <row r="3" spans="1:10" ht="18.75" x14ac:dyDescent="0.25">
      <c r="A3" s="3" t="s">
        <v>2</v>
      </c>
      <c r="B3" s="3" t="s">
        <v>5</v>
      </c>
      <c r="C3" s="3" t="s">
        <v>6</v>
      </c>
      <c r="D3" s="3" t="s">
        <v>3</v>
      </c>
      <c r="G3" s="54"/>
      <c r="H3" s="11" t="s">
        <v>34</v>
      </c>
      <c r="I3" s="11" t="s">
        <v>35</v>
      </c>
      <c r="J3" s="11" t="s">
        <v>36</v>
      </c>
    </row>
    <row r="4" spans="1:10" ht="18.75" x14ac:dyDescent="0.25">
      <c r="A4" s="4">
        <v>1</v>
      </c>
      <c r="B4" s="5" t="s">
        <v>7</v>
      </c>
      <c r="C4" s="4">
        <v>1</v>
      </c>
      <c r="D4" s="4"/>
      <c r="G4" s="12">
        <v>1</v>
      </c>
      <c r="H4" s="13" t="s">
        <v>30</v>
      </c>
      <c r="I4" s="13" t="s">
        <v>40</v>
      </c>
      <c r="J4" s="13" t="s">
        <v>44</v>
      </c>
    </row>
    <row r="5" spans="1:10" ht="18.75" x14ac:dyDescent="0.25">
      <c r="A5" s="4">
        <v>2</v>
      </c>
      <c r="B5" s="5" t="s">
        <v>8</v>
      </c>
      <c r="C5" s="4">
        <v>2</v>
      </c>
      <c r="D5" s="4"/>
      <c r="G5" s="12">
        <v>2</v>
      </c>
      <c r="H5" s="13" t="s">
        <v>37</v>
      </c>
      <c r="I5" s="13" t="s">
        <v>41</v>
      </c>
      <c r="J5" s="13" t="s">
        <v>45</v>
      </c>
    </row>
    <row r="6" spans="1:10" ht="18.75" x14ac:dyDescent="0.25">
      <c r="A6" s="4">
        <v>3</v>
      </c>
      <c r="B6" s="5" t="s">
        <v>9</v>
      </c>
      <c r="C6" s="4">
        <v>6</v>
      </c>
      <c r="D6" s="4"/>
      <c r="G6" s="12">
        <v>3</v>
      </c>
      <c r="H6" s="13" t="s">
        <v>38</v>
      </c>
      <c r="I6" s="13" t="s">
        <v>42</v>
      </c>
      <c r="J6" s="13" t="s">
        <v>46</v>
      </c>
    </row>
    <row r="7" spans="1:10" ht="18.75" x14ac:dyDescent="0.25">
      <c r="A7" s="4">
        <v>4</v>
      </c>
      <c r="B7" s="5" t="s">
        <v>10</v>
      </c>
      <c r="C7" s="4">
        <v>1</v>
      </c>
      <c r="D7" s="4"/>
      <c r="G7" s="12">
        <v>4</v>
      </c>
      <c r="H7" s="13" t="s">
        <v>39</v>
      </c>
      <c r="I7" s="13" t="s">
        <v>43</v>
      </c>
      <c r="J7" s="13" t="s">
        <v>47</v>
      </c>
    </row>
    <row r="8" spans="1:10" ht="18.75" x14ac:dyDescent="0.25">
      <c r="A8" s="4">
        <v>5</v>
      </c>
      <c r="B8" s="5" t="s">
        <v>11</v>
      </c>
      <c r="C8" s="4">
        <v>1</v>
      </c>
      <c r="D8" s="4"/>
    </row>
    <row r="9" spans="1:10" ht="18.75" x14ac:dyDescent="0.25">
      <c r="A9" s="4">
        <v>6</v>
      </c>
      <c r="B9" s="5" t="s">
        <v>12</v>
      </c>
      <c r="C9" s="4"/>
      <c r="D9" s="4"/>
    </row>
    <row r="10" spans="1:10" ht="18.75" x14ac:dyDescent="0.25">
      <c r="A10" s="4">
        <v>7</v>
      </c>
      <c r="B10" s="5" t="s">
        <v>13</v>
      </c>
      <c r="C10" s="4"/>
      <c r="D10" s="4"/>
    </row>
    <row r="11" spans="1:10" ht="18.75" x14ac:dyDescent="0.25">
      <c r="A11" s="4">
        <v>8</v>
      </c>
      <c r="B11" s="5" t="s">
        <v>14</v>
      </c>
      <c r="C11" s="4">
        <v>1</v>
      </c>
      <c r="D11" s="4"/>
    </row>
    <row r="12" spans="1:10" ht="18.75" x14ac:dyDescent="0.25">
      <c r="A12" s="4">
        <v>9</v>
      </c>
      <c r="B12" s="5" t="s">
        <v>15</v>
      </c>
      <c r="C12" s="4">
        <v>5</v>
      </c>
      <c r="D12" s="4"/>
    </row>
    <row r="13" spans="1:10" ht="18.75" x14ac:dyDescent="0.25">
      <c r="A13" s="4">
        <v>10</v>
      </c>
      <c r="B13" s="5" t="s">
        <v>4</v>
      </c>
      <c r="C13" s="4"/>
      <c r="D13" s="4"/>
    </row>
    <row r="14" spans="1:10" ht="18.75" x14ac:dyDescent="0.25">
      <c r="A14" s="4">
        <v>11</v>
      </c>
      <c r="B14" s="5" t="s">
        <v>16</v>
      </c>
      <c r="C14" s="4">
        <v>5</v>
      </c>
      <c r="D14" s="4"/>
    </row>
    <row r="15" spans="1:10" ht="18.75" x14ac:dyDescent="0.25">
      <c r="A15" s="4">
        <v>12</v>
      </c>
      <c r="B15" s="5" t="s">
        <v>17</v>
      </c>
      <c r="C15" s="4">
        <v>5</v>
      </c>
      <c r="D15" s="4"/>
    </row>
    <row r="16" spans="1:10" ht="18.75" x14ac:dyDescent="0.25">
      <c r="A16" s="4">
        <v>13</v>
      </c>
      <c r="B16" s="5" t="s">
        <v>18</v>
      </c>
      <c r="C16" s="4">
        <v>4</v>
      </c>
      <c r="D16" s="4"/>
    </row>
    <row r="17" spans="1:4" ht="18.75" x14ac:dyDescent="0.25">
      <c r="A17" s="4">
        <v>14</v>
      </c>
      <c r="B17" s="5" t="s">
        <v>19</v>
      </c>
      <c r="C17" s="4"/>
      <c r="D17" s="4"/>
    </row>
    <row r="18" spans="1:4" ht="18.75" x14ac:dyDescent="0.25">
      <c r="A18" s="4">
        <v>15</v>
      </c>
      <c r="B18" s="5" t="s">
        <v>20</v>
      </c>
      <c r="C18" s="4">
        <v>5</v>
      </c>
      <c r="D18" s="4"/>
    </row>
    <row r="19" spans="1:4" ht="18.75" x14ac:dyDescent="0.25">
      <c r="A19" s="4">
        <v>16</v>
      </c>
      <c r="B19" s="5" t="s">
        <v>21</v>
      </c>
      <c r="C19" s="4"/>
      <c r="D19" s="4"/>
    </row>
    <row r="20" spans="1:4" ht="18.75" x14ac:dyDescent="0.25">
      <c r="A20" s="4">
        <v>17</v>
      </c>
      <c r="B20" s="5" t="s">
        <v>22</v>
      </c>
      <c r="C20" s="4"/>
      <c r="D20" s="4"/>
    </row>
    <row r="21" spans="1:4" ht="18.75" x14ac:dyDescent="0.25">
      <c r="A21" s="4">
        <v>18</v>
      </c>
      <c r="B21" s="6" t="s">
        <v>23</v>
      </c>
      <c r="C21" s="4">
        <v>3</v>
      </c>
      <c r="D21" s="4"/>
    </row>
    <row r="22" spans="1:4" ht="18.75" x14ac:dyDescent="0.25">
      <c r="A22" s="4">
        <v>19</v>
      </c>
      <c r="B22" s="6" t="s">
        <v>24</v>
      </c>
      <c r="C22" s="4">
        <v>3</v>
      </c>
      <c r="D22" s="4"/>
    </row>
    <row r="23" spans="1:4" ht="18.75" x14ac:dyDescent="0.25">
      <c r="A23" s="4">
        <v>20</v>
      </c>
      <c r="B23" s="5" t="s">
        <v>25</v>
      </c>
      <c r="C23" s="4">
        <v>4</v>
      </c>
      <c r="D23" s="4"/>
    </row>
    <row r="24" spans="1:4" ht="18.75" x14ac:dyDescent="0.25">
      <c r="A24" s="4">
        <v>21</v>
      </c>
      <c r="B24" s="5" t="s">
        <v>26</v>
      </c>
      <c r="C24" s="4"/>
      <c r="D24" s="4"/>
    </row>
    <row r="25" spans="1:4" ht="18.75" x14ac:dyDescent="0.25">
      <c r="A25" s="4">
        <v>22</v>
      </c>
      <c r="B25" s="5" t="s">
        <v>27</v>
      </c>
      <c r="C25" s="4"/>
      <c r="D25" s="4"/>
    </row>
    <row r="26" spans="1:4" ht="37.5" x14ac:dyDescent="0.25">
      <c r="A26" s="4">
        <v>23</v>
      </c>
      <c r="B26" s="5" t="s">
        <v>28</v>
      </c>
      <c r="C26" s="4">
        <v>3</v>
      </c>
      <c r="D26" s="4"/>
    </row>
    <row r="27" spans="1:4" ht="18.75" x14ac:dyDescent="0.25">
      <c r="A27" s="4"/>
      <c r="B27" s="5"/>
      <c r="C27" s="4">
        <f>SUM(C3:C26)</f>
        <v>49</v>
      </c>
      <c r="D27" s="4"/>
    </row>
  </sheetData>
  <mergeCells count="3">
    <mergeCell ref="A2:D2"/>
    <mergeCell ref="H2:J2"/>
    <mergeCell ref="G2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2"/>
  <sheetViews>
    <sheetView zoomScale="115" zoomScaleNormal="115" workbookViewId="0">
      <selection activeCell="C8" sqref="C8"/>
    </sheetView>
  </sheetViews>
  <sheetFormatPr defaultColWidth="9.140625" defaultRowHeight="15.75" x14ac:dyDescent="0.25"/>
  <cols>
    <col min="1" max="1" width="5.42578125" style="17" customWidth="1"/>
    <col min="2" max="2" width="54.140625" style="15" customWidth="1"/>
    <col min="3" max="3" width="43.28515625" style="21" customWidth="1"/>
    <col min="4" max="4" width="10.5703125" style="14" customWidth="1"/>
    <col min="5" max="5" width="11" style="14" customWidth="1"/>
    <col min="6" max="6" width="35.42578125" style="14" customWidth="1"/>
    <col min="7" max="7" width="13.7109375" style="14" customWidth="1"/>
    <col min="8" max="8" width="13.7109375" style="16" customWidth="1"/>
    <col min="9" max="9" width="13.85546875" style="15" customWidth="1"/>
    <col min="10" max="16384" width="9.140625" style="15"/>
  </cols>
  <sheetData>
    <row r="1" spans="1:9" s="1" customFormat="1" ht="71.25" customHeight="1" x14ac:dyDescent="0.25">
      <c r="A1" s="2"/>
      <c r="B1" s="41" t="s">
        <v>61</v>
      </c>
      <c r="C1" s="39"/>
      <c r="F1" s="40" t="s">
        <v>50</v>
      </c>
      <c r="G1" s="38"/>
      <c r="H1" s="37"/>
      <c r="I1" s="43"/>
    </row>
    <row r="2" spans="1:9" ht="15" customHeight="1" x14ac:dyDescent="0.25">
      <c r="C2" s="18"/>
      <c r="D2" s="19"/>
      <c r="E2" s="19"/>
      <c r="G2" s="42" t="s">
        <v>29</v>
      </c>
      <c r="H2" s="42"/>
      <c r="I2" s="42"/>
    </row>
    <row r="3" spans="1:9" ht="8.25" customHeight="1" x14ac:dyDescent="0.25">
      <c r="A3" s="15"/>
      <c r="B3" s="20"/>
    </row>
    <row r="4" spans="1:9" ht="40.5" customHeight="1" x14ac:dyDescent="0.25">
      <c r="A4" s="57" t="s">
        <v>63</v>
      </c>
      <c r="B4" s="58"/>
      <c r="C4" s="58"/>
      <c r="D4" s="58"/>
      <c r="E4" s="58"/>
      <c r="F4" s="58"/>
      <c r="G4" s="58"/>
      <c r="H4" s="58"/>
      <c r="I4" s="58"/>
    </row>
    <row r="5" spans="1:9" ht="11.25" customHeight="1" x14ac:dyDescent="0.25">
      <c r="A5" s="22"/>
      <c r="B5" s="22"/>
      <c r="C5" s="22"/>
      <c r="D5" s="23"/>
      <c r="E5" s="23"/>
      <c r="F5" s="24"/>
      <c r="G5" s="24"/>
      <c r="H5" s="25"/>
    </row>
    <row r="6" spans="1:9" s="27" customFormat="1" ht="49.5" customHeight="1" x14ac:dyDescent="0.2">
      <c r="A6" s="59" t="s">
        <v>1</v>
      </c>
      <c r="B6" s="59" t="s">
        <v>31</v>
      </c>
      <c r="C6" s="61" t="s">
        <v>51</v>
      </c>
      <c r="D6" s="63" t="s">
        <v>60</v>
      </c>
      <c r="E6" s="64"/>
      <c r="F6" s="65"/>
      <c r="G6" s="66" t="s">
        <v>55</v>
      </c>
      <c r="H6" s="67"/>
      <c r="I6" s="68"/>
    </row>
    <row r="7" spans="1:9" s="27" customFormat="1" ht="37.5" customHeight="1" x14ac:dyDescent="0.2">
      <c r="A7" s="60"/>
      <c r="B7" s="60"/>
      <c r="C7" s="62"/>
      <c r="D7" s="44" t="s">
        <v>52</v>
      </c>
      <c r="E7" s="44" t="s">
        <v>53</v>
      </c>
      <c r="F7" s="45" t="s">
        <v>54</v>
      </c>
      <c r="G7" s="44" t="s">
        <v>56</v>
      </c>
      <c r="H7" s="44" t="s">
        <v>57</v>
      </c>
      <c r="I7" s="44" t="s">
        <v>58</v>
      </c>
    </row>
    <row r="8" spans="1:9" s="14" customFormat="1" ht="90.75" customHeight="1" x14ac:dyDescent="0.2">
      <c r="A8" s="28">
        <v>1</v>
      </c>
      <c r="B8" s="36" t="s">
        <v>49</v>
      </c>
      <c r="C8" s="36" t="s">
        <v>48</v>
      </c>
      <c r="D8" s="29"/>
      <c r="E8" s="29"/>
      <c r="F8" s="50" t="s">
        <v>59</v>
      </c>
      <c r="G8" s="46"/>
      <c r="H8" s="47"/>
      <c r="I8" s="30"/>
    </row>
    <row r="9" spans="1:9" s="14" customFormat="1" ht="31.5" customHeight="1" x14ac:dyDescent="0.2">
      <c r="A9" s="56" t="s">
        <v>0</v>
      </c>
      <c r="B9" s="56"/>
      <c r="C9" s="26">
        <f>COUNTA(C8:C8)</f>
        <v>1</v>
      </c>
      <c r="D9" s="31"/>
      <c r="E9" s="31"/>
      <c r="F9" s="31"/>
      <c r="G9" s="31"/>
      <c r="H9" s="31"/>
      <c r="I9" s="32"/>
    </row>
    <row r="10" spans="1:9" s="8" customFormat="1" ht="21.75" customHeight="1" x14ac:dyDescent="0.25">
      <c r="A10" s="33" t="str">
        <f>"Tổng danh sách có "&amp;MAX(A8:A8)&amp;" bài./."</f>
        <v>Tổng danh sách có 1 bài./.</v>
      </c>
      <c r="I10" s="7"/>
    </row>
    <row r="11" spans="1:9" s="8" customFormat="1" ht="8.25" customHeight="1" x14ac:dyDescent="0.25">
      <c r="I11" s="7"/>
    </row>
    <row r="12" spans="1:9" s="8" customFormat="1" ht="23.25" customHeight="1" x14ac:dyDescent="0.25">
      <c r="A12" s="55"/>
      <c r="B12" s="55"/>
      <c r="C12" s="55"/>
      <c r="E12" s="34"/>
      <c r="F12" s="49"/>
      <c r="G12" s="48" t="s">
        <v>62</v>
      </c>
      <c r="H12" s="49"/>
      <c r="I12" s="49"/>
    </row>
    <row r="13" spans="1:9" s="8" customFormat="1" ht="15.75" customHeight="1" x14ac:dyDescent="0.25">
      <c r="A13" s="35"/>
      <c r="B13" s="35"/>
      <c r="C13" s="35"/>
      <c r="E13" s="34"/>
      <c r="F13" s="34"/>
      <c r="G13" s="35"/>
      <c r="H13" s="35"/>
      <c r="I13" s="35"/>
    </row>
    <row r="14" spans="1:9" s="8" customFormat="1" ht="16.5" x14ac:dyDescent="0.25">
      <c r="I14" s="7"/>
    </row>
    <row r="15" spans="1:9" s="8" customFormat="1" ht="16.5" x14ac:dyDescent="0.25">
      <c r="I15" s="7"/>
    </row>
    <row r="16" spans="1:9" s="8" customFormat="1" ht="16.5" x14ac:dyDescent="0.25">
      <c r="I16" s="7"/>
    </row>
    <row r="17" spans="1:9" s="8" customFormat="1" ht="16.5" x14ac:dyDescent="0.25">
      <c r="I17" s="7"/>
    </row>
    <row r="18" spans="1:9" s="8" customFormat="1" ht="16.5" x14ac:dyDescent="0.25">
      <c r="I18" s="7"/>
    </row>
    <row r="19" spans="1:9" s="8" customFormat="1" ht="15.75" customHeight="1" x14ac:dyDescent="0.25">
      <c r="A19" s="55"/>
      <c r="B19" s="55"/>
      <c r="C19" s="55"/>
      <c r="E19" s="34"/>
      <c r="F19" s="34"/>
      <c r="G19" s="55"/>
      <c r="H19" s="55"/>
      <c r="I19" s="55"/>
    </row>
    <row r="20" spans="1:9" s="17" customFormat="1" ht="36" customHeight="1" x14ac:dyDescent="0.25">
      <c r="B20" s="15"/>
      <c r="C20" s="21"/>
      <c r="D20" s="14"/>
      <c r="E20" s="14"/>
      <c r="F20" s="14"/>
      <c r="G20" s="14"/>
      <c r="H20" s="16"/>
    </row>
    <row r="21" spans="1:9" s="17" customFormat="1" ht="36" customHeight="1" x14ac:dyDescent="0.25">
      <c r="B21" s="15"/>
      <c r="C21" s="21"/>
      <c r="D21" s="14"/>
      <c r="E21" s="14"/>
      <c r="F21" s="14"/>
      <c r="G21" s="14"/>
      <c r="H21" s="16"/>
    </row>
    <row r="22" spans="1:9" s="17" customFormat="1" ht="36" customHeight="1" x14ac:dyDescent="0.25">
      <c r="B22" s="15"/>
      <c r="C22" s="21"/>
      <c r="D22" s="14"/>
      <c r="E22" s="14"/>
      <c r="F22" s="14"/>
      <c r="G22" s="14"/>
      <c r="H22" s="16"/>
    </row>
  </sheetData>
  <autoFilter ref="A6:H9"/>
  <mergeCells count="10">
    <mergeCell ref="A12:C12"/>
    <mergeCell ref="G19:I19"/>
    <mergeCell ref="A19:C19"/>
    <mergeCell ref="A9:B9"/>
    <mergeCell ref="A4:I4"/>
    <mergeCell ref="A6:A7"/>
    <mergeCell ref="B6:B7"/>
    <mergeCell ref="C6:C7"/>
    <mergeCell ref="D6:F6"/>
    <mergeCell ref="G6:I6"/>
  </mergeCells>
  <pageMargins left="0.36" right="0.17" top="0.45" bottom="0.39" header="0.24" footer="0.17"/>
  <pageSetup paperSize="9" scale="70" orientation="landscape" r:id="rId1"/>
  <headerFooter alignWithMargins="0"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6"/>
  <sheetViews>
    <sheetView tabSelected="1" topLeftCell="A4" zoomScale="115" zoomScaleNormal="115" workbookViewId="0">
      <selection activeCell="F13" sqref="F13"/>
    </sheetView>
  </sheetViews>
  <sheetFormatPr defaultColWidth="9.140625" defaultRowHeight="15.75" x14ac:dyDescent="0.25"/>
  <cols>
    <col min="1" max="1" width="5.42578125" style="17" customWidth="1"/>
    <col min="2" max="2" width="38.28515625" style="21" customWidth="1"/>
    <col min="3" max="4" width="10.5703125" style="14" customWidth="1"/>
    <col min="5" max="5" width="10.42578125" style="14" customWidth="1"/>
    <col min="6" max="6" width="10.42578125" style="16" customWidth="1"/>
    <col min="7" max="7" width="10.42578125" style="15" customWidth="1"/>
    <col min="8" max="16384" width="9.140625" style="15"/>
  </cols>
  <sheetData>
    <row r="1" spans="1:7" s="1" customFormat="1" ht="71.25" customHeight="1" x14ac:dyDescent="0.25">
      <c r="A1" s="71" t="s">
        <v>68</v>
      </c>
      <c r="B1" s="43"/>
      <c r="C1" s="40" t="s">
        <v>50</v>
      </c>
      <c r="D1" s="43"/>
      <c r="E1" s="43"/>
      <c r="F1" s="37"/>
      <c r="G1" s="43"/>
    </row>
    <row r="2" spans="1:7" ht="15" customHeight="1" x14ac:dyDescent="0.25">
      <c r="B2" s="18"/>
      <c r="C2" s="19"/>
      <c r="D2" s="19"/>
      <c r="E2" s="42" t="s">
        <v>29</v>
      </c>
      <c r="F2" s="42"/>
      <c r="G2" s="42"/>
    </row>
    <row r="3" spans="1:7" ht="8.25" customHeight="1" x14ac:dyDescent="0.25">
      <c r="A3" s="15"/>
    </row>
    <row r="4" spans="1:7" ht="30.75" customHeight="1" x14ac:dyDescent="0.25">
      <c r="A4" s="57" t="s">
        <v>65</v>
      </c>
      <c r="B4" s="58"/>
      <c r="C4" s="58"/>
      <c r="D4" s="58"/>
      <c r="E4" s="58"/>
      <c r="F4" s="58"/>
      <c r="G4" s="58"/>
    </row>
    <row r="5" spans="1:7" ht="11.25" customHeight="1" x14ac:dyDescent="0.25">
      <c r="A5" s="22"/>
      <c r="B5" s="22"/>
      <c r="C5" s="23"/>
      <c r="D5" s="23"/>
      <c r="E5" s="24"/>
      <c r="F5" s="25"/>
    </row>
    <row r="6" spans="1:7" s="27" customFormat="1" ht="43.5" customHeight="1" x14ac:dyDescent="0.2">
      <c r="A6" s="59" t="s">
        <v>1</v>
      </c>
      <c r="B6" s="61" t="s">
        <v>64</v>
      </c>
      <c r="C6" s="63" t="s">
        <v>66</v>
      </c>
      <c r="D6" s="64"/>
      <c r="E6" s="66" t="s">
        <v>67</v>
      </c>
      <c r="F6" s="67"/>
      <c r="G6" s="68"/>
    </row>
    <row r="7" spans="1:7" s="27" customFormat="1" ht="37.5" customHeight="1" x14ac:dyDescent="0.2">
      <c r="A7" s="60"/>
      <c r="B7" s="62"/>
      <c r="C7" s="44" t="s">
        <v>52</v>
      </c>
      <c r="D7" s="44" t="s">
        <v>53</v>
      </c>
      <c r="E7" s="44" t="s">
        <v>56</v>
      </c>
      <c r="F7" s="44" t="s">
        <v>57</v>
      </c>
      <c r="G7" s="44" t="s">
        <v>58</v>
      </c>
    </row>
    <row r="8" spans="1:7" s="14" customFormat="1" ht="59.25" customHeight="1" x14ac:dyDescent="0.2">
      <c r="A8" s="69">
        <v>1</v>
      </c>
      <c r="B8" s="36" t="s">
        <v>48</v>
      </c>
      <c r="C8" s="32"/>
      <c r="D8" s="32"/>
      <c r="E8" s="32"/>
      <c r="F8" s="70"/>
      <c r="G8" s="32"/>
    </row>
    <row r="9" spans="1:7" s="8" customFormat="1" ht="15.75" customHeight="1" x14ac:dyDescent="0.25">
      <c r="A9" s="51"/>
      <c r="B9" s="51"/>
      <c r="D9" s="34"/>
      <c r="E9" s="51"/>
      <c r="F9" s="51"/>
      <c r="G9" s="51"/>
    </row>
    <row r="10" spans="1:7" s="8" customFormat="1" ht="15.75" customHeight="1" x14ac:dyDescent="0.25">
      <c r="A10" s="51"/>
      <c r="B10" s="51"/>
      <c r="D10" s="34"/>
      <c r="E10" s="51"/>
      <c r="F10" s="51"/>
      <c r="G10" s="51"/>
    </row>
    <row r="11" spans="1:7" s="8" customFormat="1" ht="15.75" customHeight="1" x14ac:dyDescent="0.25">
      <c r="A11" s="51"/>
      <c r="B11" s="51"/>
      <c r="D11" s="34"/>
      <c r="E11" s="51"/>
      <c r="F11" s="51"/>
      <c r="G11" s="51"/>
    </row>
    <row r="12" spans="1:7" s="8" customFormat="1" ht="15.75" customHeight="1" x14ac:dyDescent="0.25">
      <c r="A12" s="51"/>
      <c r="B12" s="51"/>
      <c r="D12" s="34"/>
      <c r="E12" s="51"/>
      <c r="F12" s="51"/>
      <c r="G12" s="51"/>
    </row>
    <row r="13" spans="1:7" s="8" customFormat="1" ht="15.75" customHeight="1" x14ac:dyDescent="0.25">
      <c r="A13" s="51"/>
      <c r="B13" s="51"/>
      <c r="D13" s="34"/>
      <c r="E13" s="51"/>
      <c r="F13" s="51"/>
      <c r="G13" s="51"/>
    </row>
    <row r="14" spans="1:7" s="8" customFormat="1" ht="16.5" x14ac:dyDescent="0.25">
      <c r="G14" s="7"/>
    </row>
    <row r="15" spans="1:7" s="8" customFormat="1" ht="16.5" x14ac:dyDescent="0.25">
      <c r="G15" s="7"/>
    </row>
    <row r="16" spans="1:7" s="8" customFormat="1" ht="16.5" x14ac:dyDescent="0.25">
      <c r="G16" s="7"/>
    </row>
    <row r="17" spans="1:7" s="8" customFormat="1" ht="16.5" x14ac:dyDescent="0.25">
      <c r="G17" s="7"/>
    </row>
    <row r="18" spans="1:7" s="8" customFormat="1" ht="16.5" x14ac:dyDescent="0.25">
      <c r="G18" s="7"/>
    </row>
    <row r="19" spans="1:7" s="1" customFormat="1" ht="71.25" customHeight="1" x14ac:dyDescent="0.25">
      <c r="A19" s="71" t="s">
        <v>68</v>
      </c>
      <c r="B19" s="43"/>
      <c r="C19" s="40" t="s">
        <v>50</v>
      </c>
      <c r="D19" s="43"/>
      <c r="E19" s="43"/>
      <c r="F19" s="37"/>
      <c r="G19" s="43"/>
    </row>
    <row r="20" spans="1:7" ht="15" customHeight="1" x14ac:dyDescent="0.25">
      <c r="B20" s="18"/>
      <c r="C20" s="19"/>
      <c r="D20" s="19"/>
      <c r="E20" s="42" t="s">
        <v>29</v>
      </c>
      <c r="F20" s="42"/>
      <c r="G20" s="42"/>
    </row>
    <row r="21" spans="1:7" ht="8.25" customHeight="1" x14ac:dyDescent="0.25">
      <c r="A21" s="15"/>
    </row>
    <row r="22" spans="1:7" ht="30.75" customHeight="1" x14ac:dyDescent="0.25">
      <c r="A22" s="57" t="s">
        <v>65</v>
      </c>
      <c r="B22" s="58"/>
      <c r="C22" s="58"/>
      <c r="D22" s="58"/>
      <c r="E22" s="58"/>
      <c r="F22" s="58"/>
      <c r="G22" s="58"/>
    </row>
    <row r="23" spans="1:7" ht="11.25" customHeight="1" x14ac:dyDescent="0.25">
      <c r="A23" s="22"/>
      <c r="B23" s="22"/>
      <c r="C23" s="23"/>
      <c r="D23" s="23"/>
      <c r="E23" s="24"/>
      <c r="F23" s="25"/>
    </row>
    <row r="24" spans="1:7" s="27" customFormat="1" ht="43.5" customHeight="1" x14ac:dyDescent="0.2">
      <c r="A24" s="59" t="s">
        <v>1</v>
      </c>
      <c r="B24" s="61" t="s">
        <v>64</v>
      </c>
      <c r="C24" s="63" t="s">
        <v>66</v>
      </c>
      <c r="D24" s="64"/>
      <c r="E24" s="66" t="s">
        <v>67</v>
      </c>
      <c r="F24" s="67"/>
      <c r="G24" s="68"/>
    </row>
    <row r="25" spans="1:7" s="27" customFormat="1" ht="37.5" customHeight="1" x14ac:dyDescent="0.2">
      <c r="A25" s="60"/>
      <c r="B25" s="62"/>
      <c r="C25" s="44" t="s">
        <v>52</v>
      </c>
      <c r="D25" s="44" t="s">
        <v>53</v>
      </c>
      <c r="E25" s="44" t="s">
        <v>56</v>
      </c>
      <c r="F25" s="44" t="s">
        <v>57</v>
      </c>
      <c r="G25" s="44" t="s">
        <v>58</v>
      </c>
    </row>
    <row r="26" spans="1:7" s="14" customFormat="1" ht="59.25" customHeight="1" x14ac:dyDescent="0.2">
      <c r="A26" s="69">
        <v>1</v>
      </c>
      <c r="B26" s="36" t="s">
        <v>48</v>
      </c>
      <c r="C26" s="32"/>
      <c r="D26" s="32"/>
      <c r="E26" s="32"/>
      <c r="F26" s="70"/>
      <c r="G26" s="32"/>
    </row>
  </sheetData>
  <autoFilter ref="A6:F8"/>
  <mergeCells count="10">
    <mergeCell ref="A22:G22"/>
    <mergeCell ref="A24:A25"/>
    <mergeCell ref="B24:B25"/>
    <mergeCell ref="C24:D24"/>
    <mergeCell ref="E24:G24"/>
    <mergeCell ref="A4:G4"/>
    <mergeCell ref="A6:A7"/>
    <mergeCell ref="B6:B7"/>
    <mergeCell ref="C6:D6"/>
    <mergeCell ref="E6:G6"/>
  </mergeCells>
  <printOptions horizontalCentered="1"/>
  <pageMargins left="0.36" right="0.17" top="0.45" bottom="0.39" header="0.24" footer="0.17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Don vi</vt:lpstr>
      <vt:lpstr>HĐ CHẤM SK</vt:lpstr>
      <vt:lpstr>phiếu biểu quyết</vt:lpstr>
      <vt:lpstr>'phiếu biểu quyết'!Print_Area</vt:lpstr>
      <vt:lpstr>'HĐ CHẤM SK'!Print_Titles</vt:lpstr>
      <vt:lpstr>'phiếu biểu quyết'!Print_Titles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UNIQUE</dc:creator>
  <cp:lastModifiedBy>Yen_TC</cp:lastModifiedBy>
  <cp:lastPrinted>2025-07-29T06:10:28Z</cp:lastPrinted>
  <dcterms:created xsi:type="dcterms:W3CDTF">2012-12-04T02:33:26Z</dcterms:created>
  <dcterms:modified xsi:type="dcterms:W3CDTF">2025-07-29T06:52:43Z</dcterms:modified>
</cp:coreProperties>
</file>